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данные'!$9:$9</definedName>
  </definedNames>
  <calcPr calcId="125725"/>
</workbook>
</file>

<file path=xl/calcChain.xml><?xml version="1.0" encoding="utf-8"?>
<calcChain xmlns="http://schemas.openxmlformats.org/spreadsheetml/2006/main">
  <c r="I26" i="8"/>
</calcChain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</commentList>
</comments>
</file>

<file path=xl/sharedStrings.xml><?xml version="1.0" encoding="utf-8"?>
<sst xmlns="http://schemas.openxmlformats.org/spreadsheetml/2006/main" count="58" uniqueCount="48">
  <si>
    <t>Наименование</t>
  </si>
  <si>
    <t>Ед. изм.</t>
  </si>
  <si>
    <t>Сметная</t>
  </si>
  <si>
    <t>Кол-во/
К-т кратности</t>
  </si>
  <si>
    <t>№ смет/
Код ресурса</t>
  </si>
  <si>
    <t>Стоимость единицы в базисных ценах</t>
  </si>
  <si>
    <t>Общая стоимость в базисных ценах</t>
  </si>
  <si>
    <t>Сводная ресурсная ведомость</t>
  </si>
  <si>
    <t xml:space="preserve">      Ресурсы подрядчика</t>
  </si>
  <si>
    <t xml:space="preserve">               Материалы</t>
  </si>
  <si>
    <t>01.2.01.01-0019</t>
  </si>
  <si>
    <t>Битумы нефтяные дорожные вязкие БНД 60/90, БНД 90/130</t>
  </si>
  <si>
    <t>т</t>
  </si>
  <si>
    <t>01.7.03.01-0001</t>
  </si>
  <si>
    <t>Вода</t>
  </si>
  <si>
    <t>м3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</si>
  <si>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</si>
  <si>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</si>
  <si>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</si>
  <si>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</si>
  <si>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</si>
  <si>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</si>
  <si>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</si>
  <si>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11.1.03.06-0014</t>
  </si>
  <si>
    <t>Доска обрезная, лиственных пород (береза, липа). длина 2-3,75 м, все ширины, толщина 25, 32, 40 мм, сорт 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</si>
  <si>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</si>
  <si>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</si>
  <si>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</si>
  <si>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</si>
  <si>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м2</t>
  </si>
  <si>
    <t>12.1.02.06-0012</t>
  </si>
  <si>
    <t>Рубероид кровельный РКК-350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</si>
  <si>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</si>
  <si>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</si>
  <si>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</si>
  <si>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ФССЦ-02.2.05.04-1772</t>
  </si>
  <si>
    <t>Щебень М 600, фракция 20-40 мм, группа 2</t>
  </si>
  <si>
    <t>ФССЦ-02.3.01.02-1005</t>
  </si>
  <si>
    <t>Песок природный II класс, очень мелкий, круглые сита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</si>
  <si>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</si>
  <si>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</si>
  <si>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/>
  </si>
  <si>
    <t>Итого "Материалы"</t>
  </si>
  <si>
    <t>индекс  материалы                       1 кв. 2023г</t>
  </si>
  <si>
    <t>Стоимость в текущих ценах, руб., без учета ндс</t>
  </si>
  <si>
    <t>Составила:______________С.В. Ковальчук</t>
  </si>
  <si>
    <t>Капитальный ремонт отмостки НСП №142 по адресу: ул. Мориса Тореза, 103</t>
  </si>
  <si>
    <t>СВОДНАЯ ВЕДОМОСТЬ РЕСУРСОВ № СКС-2023-В-3-388.9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</si>
</sst>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</cellStyleXfs>
  <cellXfs count="55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/>
    <xf numFmtId="49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49" fontId="8" fillId="0" borderId="1" xfId="34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0" xfId="23" applyFont="1" applyAlignment="1">
      <alignment horizontal="left" vertical="top" wrapText="1"/>
    </xf>
    <xf numFmtId="0" fontId="8" fillId="0" borderId="2" xfId="34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43" fontId="11" fillId="0" borderId="1" xfId="27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23" applyFont="1" applyAlignment="1">
      <alignment horizontal="center" vertical="center" wrapText="1"/>
    </xf>
  </cellXfs>
  <cellStyles count="38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36"/>
    <cellStyle name="СводВедРес 3" xfId="34"/>
    <cellStyle name="СводВедРес 4" xfId="32"/>
    <cellStyle name="СводВедРес 5" xfId="30"/>
    <cellStyle name="СводВедРес 6" xfId="28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Ценник 2" xfId="37"/>
    <cellStyle name="Ценник 3" xfId="35"/>
    <cellStyle name="Ценник 4" xfId="33"/>
    <cellStyle name="Ценник 5" xfId="31"/>
    <cellStyle name="Ценник 6" xfId="29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B1:K30"/>
  <sheetViews>
    <sheetView showGridLines="0" tabSelected="1" topLeftCell="B1" zoomScaleNormal="100" workbookViewId="0">
      <selection activeCell="F35" sqref="F35"/>
    </sheetView>
  </sheetViews>
  <sheetFormatPr defaultRowHeight="12.75"/>
  <cols>
    <col min="1" max="1" width="0" style="2" hidden="1" customWidth="1"/>
    <col min="2" max="2" width="12.7109375" style="1" customWidth="1"/>
    <col min="3" max="3" width="49.85546875" style="2" customWidth="1"/>
    <col min="4" max="4" width="12.28515625" style="2" customWidth="1"/>
    <col min="5" max="5" width="10.7109375" style="1" customWidth="1"/>
    <col min="6" max="7" width="14.7109375" style="2" customWidth="1"/>
    <col min="8" max="8" width="10.7109375" style="10" customWidth="1"/>
    <col min="9" max="9" width="13" style="2" customWidth="1"/>
    <col min="10" max="10" width="7" style="2" customWidth="1"/>
    <col min="11" max="11" width="7.140625" style="2" customWidth="1"/>
    <col min="12" max="16384" width="9.140625" style="2"/>
  </cols>
  <sheetData>
    <row r="1" spans="2:11">
      <c r="H1" s="25"/>
      <c r="I1" s="25"/>
    </row>
    <row r="2" spans="2:11" ht="15.75">
      <c r="B2" s="47" t="s">
        <v>47</v>
      </c>
      <c r="C2" s="47"/>
      <c r="D2" s="47"/>
      <c r="E2" s="47"/>
      <c r="F2" s="47"/>
      <c r="G2" s="47"/>
      <c r="H2" s="29"/>
      <c r="I2" s="23"/>
    </row>
    <row r="3" spans="2:11" ht="15" customHeight="1">
      <c r="B3" s="54" t="s">
        <v>46</v>
      </c>
      <c r="C3" s="54"/>
      <c r="D3" s="54"/>
      <c r="E3" s="54"/>
      <c r="F3" s="54"/>
      <c r="G3" s="54"/>
      <c r="H3" s="30"/>
      <c r="I3" s="23"/>
    </row>
    <row r="4" spans="2:11" ht="15" customHeight="1">
      <c r="B4" s="54"/>
      <c r="C4" s="54"/>
      <c r="D4" s="54"/>
      <c r="E4" s="54"/>
      <c r="F4" s="54"/>
      <c r="G4" s="54"/>
      <c r="H4" s="30"/>
      <c r="I4" s="23"/>
    </row>
    <row r="5" spans="2:11">
      <c r="B5" s="3"/>
      <c r="C5" s="4"/>
      <c r="D5" s="5"/>
      <c r="E5" s="6"/>
      <c r="F5" s="7"/>
      <c r="G5" s="7"/>
      <c r="H5" s="26"/>
      <c r="I5" s="26"/>
      <c r="J5" s="5"/>
      <c r="K5" s="5"/>
    </row>
    <row r="6" spans="2:11" ht="18.75" customHeight="1">
      <c r="B6" s="48" t="s">
        <v>4</v>
      </c>
      <c r="C6" s="41" t="s">
        <v>0</v>
      </c>
      <c r="D6" s="41" t="s">
        <v>1</v>
      </c>
      <c r="E6" s="48" t="s">
        <v>3</v>
      </c>
      <c r="F6" s="51" t="s">
        <v>5</v>
      </c>
      <c r="G6" s="53" t="s">
        <v>6</v>
      </c>
      <c r="H6" s="44" t="s">
        <v>43</v>
      </c>
      <c r="I6" s="41" t="s">
        <v>44</v>
      </c>
    </row>
    <row r="7" spans="2:11" ht="20.25" customHeight="1">
      <c r="B7" s="49"/>
      <c r="C7" s="42"/>
      <c r="D7" s="42"/>
      <c r="E7" s="49"/>
      <c r="F7" s="52"/>
      <c r="G7" s="53"/>
      <c r="H7" s="45"/>
      <c r="I7" s="42"/>
    </row>
    <row r="8" spans="2:11" ht="25.5" customHeight="1">
      <c r="B8" s="50"/>
      <c r="C8" s="43"/>
      <c r="D8" s="43"/>
      <c r="E8" s="50"/>
      <c r="F8" s="8" t="s">
        <v>2</v>
      </c>
      <c r="G8" s="8" t="s">
        <v>2</v>
      </c>
      <c r="H8" s="46"/>
      <c r="I8" s="43"/>
    </row>
    <row r="9" spans="2:11">
      <c r="B9" s="11">
        <v>1</v>
      </c>
      <c r="C9" s="11">
        <v>2</v>
      </c>
      <c r="D9" s="11">
        <v>3</v>
      </c>
      <c r="E9" s="12">
        <v>4</v>
      </c>
      <c r="F9" s="11">
        <v>5</v>
      </c>
      <c r="G9" s="11">
        <v>9</v>
      </c>
      <c r="H9" s="31">
        <v>7</v>
      </c>
      <c r="I9" s="28">
        <v>8</v>
      </c>
    </row>
    <row r="10" spans="2:11" ht="17.850000000000001" customHeight="1">
      <c r="B10" s="37" t="s">
        <v>7</v>
      </c>
      <c r="C10" s="38"/>
      <c r="D10" s="38"/>
      <c r="E10" s="38"/>
      <c r="F10" s="38"/>
      <c r="G10" s="38"/>
      <c r="H10" s="32"/>
      <c r="I10" s="33"/>
      <c r="J10" s="9"/>
      <c r="K10" s="9"/>
    </row>
    <row r="11" spans="2:11" ht="17.850000000000001" customHeight="1">
      <c r="B11" s="37" t="s">
        <v>8</v>
      </c>
      <c r="C11" s="38"/>
      <c r="D11" s="38"/>
      <c r="E11" s="38"/>
      <c r="F11" s="38"/>
      <c r="G11" s="38"/>
      <c r="H11" s="35">
        <v>8.26</v>
      </c>
      <c r="I11" s="33"/>
      <c r="J11" s="9"/>
      <c r="K11" s="9"/>
    </row>
    <row r="12" spans="2:11" ht="17.850000000000001" customHeight="1">
      <c r="B12" s="39" t="s">
        <v>9</v>
      </c>
      <c r="C12" s="40"/>
      <c r="D12" s="40"/>
      <c r="E12" s="40"/>
      <c r="F12" s="40"/>
      <c r="G12" s="40"/>
      <c r="H12" s="23"/>
      <c r="I12" s="27"/>
      <c r="J12" s="9"/>
      <c r="K12" s="9"/>
    </row>
    <row r="13" spans="2:11" ht="25.5">
      <c r="B13" s="13" t="s">
        <v>10</v>
      </c>
      <c r="C13" s="14" t="s">
        <v>11</v>
      </c>
      <c r="D13" s="15" t="s">
        <v>12</v>
      </c>
      <c r="E13" s="13">
        <v>1.54E-4</v>
      </c>
      <c r="F13" s="16">
        <v>1690</v>
      </c>
      <c r="G13" s="16">
        <v>0.26</v>
      </c>
      <c r="H13" s="27"/>
      <c r="I13" s="27"/>
      <c r="J13" s="9"/>
      <c r="K13" s="9"/>
    </row>
    <row r="14" spans="2:11" ht="25.5">
      <c r="B14" s="13" t="s">
        <v>13</v>
      </c>
      <c r="C14" s="14" t="s">
        <v>14</v>
      </c>
      <c r="D14" s="15" t="s">
        <v>15</v>
      </c>
      <c r="E14" s="13">
        <v>4.18</v>
      </c>
      <c r="F14" s="16">
        <v>2.44</v>
      </c>
      <c r="G14" s="16">
        <v>10.199999999999999</v>
      </c>
      <c r="H14" s="27"/>
      <c r="I14" s="27"/>
      <c r="J14" s="9"/>
      <c r="K14" s="9"/>
    </row>
    <row r="15" spans="2:11" ht="25.5">
      <c r="B15" s="13" t="s">
        <v>16</v>
      </c>
      <c r="C15" s="14" t="s">
        <v>17</v>
      </c>
      <c r="D15" s="15" t="s">
        <v>18</v>
      </c>
      <c r="E15" s="13">
        <v>0.24199999999999999</v>
      </c>
      <c r="F15" s="16">
        <v>84.75</v>
      </c>
      <c r="G15" s="16">
        <v>20.51</v>
      </c>
      <c r="H15" s="27"/>
      <c r="I15" s="27"/>
      <c r="J15" s="9"/>
      <c r="K15" s="9"/>
    </row>
    <row r="16" spans="2:11" ht="25.5">
      <c r="B16" s="13" t="s">
        <v>19</v>
      </c>
      <c r="C16" s="14" t="s">
        <v>20</v>
      </c>
      <c r="D16" s="15" t="s">
        <v>15</v>
      </c>
      <c r="E16" s="13">
        <v>6.6000000000000005E-5</v>
      </c>
      <c r="F16" s="16">
        <v>108.4</v>
      </c>
      <c r="G16" s="16">
        <v>0.01</v>
      </c>
      <c r="H16" s="27"/>
      <c r="I16" s="27"/>
      <c r="J16" s="9"/>
      <c r="K16" s="9"/>
    </row>
    <row r="17" spans="2:11" ht="25.5">
      <c r="B17" s="13" t="s">
        <v>21</v>
      </c>
      <c r="C17" s="14" t="s">
        <v>22</v>
      </c>
      <c r="D17" s="15" t="s">
        <v>15</v>
      </c>
      <c r="E17" s="13">
        <v>0.88</v>
      </c>
      <c r="F17" s="16">
        <v>59.99</v>
      </c>
      <c r="G17" s="16">
        <v>52.79</v>
      </c>
      <c r="H17" s="27"/>
      <c r="I17" s="27"/>
      <c r="J17" s="9"/>
      <c r="K17" s="9"/>
    </row>
    <row r="18" spans="2:11" ht="38.25">
      <c r="B18" s="13" t="s">
        <v>23</v>
      </c>
      <c r="C18" s="14" t="s">
        <v>24</v>
      </c>
      <c r="D18" s="15" t="s">
        <v>15</v>
      </c>
      <c r="E18" s="13">
        <v>5.28E-3</v>
      </c>
      <c r="F18" s="16">
        <v>1320</v>
      </c>
      <c r="G18" s="16">
        <v>6.97</v>
      </c>
      <c r="H18" s="27"/>
      <c r="I18" s="27"/>
      <c r="J18" s="9"/>
      <c r="K18" s="9"/>
    </row>
    <row r="19" spans="2:11" ht="25.5">
      <c r="B19" s="13" t="s">
        <v>25</v>
      </c>
      <c r="C19" s="14" t="s">
        <v>26</v>
      </c>
      <c r="D19" s="15" t="s">
        <v>15</v>
      </c>
      <c r="E19" s="13">
        <v>1.98E-3</v>
      </c>
      <c r="F19" s="16">
        <v>1100</v>
      </c>
      <c r="G19" s="16">
        <v>2.1800000000000002</v>
      </c>
      <c r="H19" s="27"/>
      <c r="I19" s="27"/>
      <c r="J19" s="9"/>
      <c r="K19" s="9"/>
    </row>
    <row r="20" spans="2:11" ht="25.5">
      <c r="B20" s="13" t="s">
        <v>27</v>
      </c>
      <c r="C20" s="14" t="s">
        <v>28</v>
      </c>
      <c r="D20" s="15" t="s">
        <v>29</v>
      </c>
      <c r="E20" s="13">
        <v>0.1386</v>
      </c>
      <c r="F20" s="16">
        <v>57.63</v>
      </c>
      <c r="G20" s="16">
        <v>7.99</v>
      </c>
      <c r="H20" s="27"/>
      <c r="I20" s="27"/>
      <c r="J20" s="9"/>
      <c r="K20" s="9"/>
    </row>
    <row r="21" spans="2:11" ht="25.5">
      <c r="B21" s="13" t="s">
        <v>30</v>
      </c>
      <c r="C21" s="14" t="s">
        <v>31</v>
      </c>
      <c r="D21" s="15" t="s">
        <v>29</v>
      </c>
      <c r="E21" s="13">
        <v>0.16675999999999999</v>
      </c>
      <c r="F21" s="16">
        <v>7.46</v>
      </c>
      <c r="G21" s="16">
        <v>1.24</v>
      </c>
      <c r="H21" s="27"/>
      <c r="I21" s="27"/>
      <c r="J21" s="9"/>
      <c r="K21" s="9"/>
    </row>
    <row r="22" spans="2:11" ht="25.5">
      <c r="B22" s="13" t="s">
        <v>32</v>
      </c>
      <c r="C22" s="14" t="s">
        <v>33</v>
      </c>
      <c r="D22" s="15" t="s">
        <v>34</v>
      </c>
      <c r="E22" s="13">
        <v>2.86</v>
      </c>
      <c r="F22" s="16">
        <v>7.59</v>
      </c>
      <c r="G22" s="16">
        <v>21.71</v>
      </c>
      <c r="H22" s="27"/>
      <c r="I22" s="27"/>
      <c r="J22" s="9"/>
      <c r="K22" s="9"/>
    </row>
    <row r="23" spans="2:11" ht="38.25">
      <c r="B23" s="13" t="s">
        <v>35</v>
      </c>
      <c r="C23" s="14" t="s">
        <v>36</v>
      </c>
      <c r="D23" s="15" t="s">
        <v>15</v>
      </c>
      <c r="E23" s="13">
        <v>2.7719999999999998</v>
      </c>
      <c r="F23" s="16">
        <v>114.13</v>
      </c>
      <c r="G23" s="16">
        <v>316.37</v>
      </c>
      <c r="H23" s="27"/>
      <c r="I23" s="27"/>
      <c r="J23" s="9"/>
      <c r="K23" s="9"/>
    </row>
    <row r="24" spans="2:11" ht="38.25">
      <c r="B24" s="13" t="s">
        <v>37</v>
      </c>
      <c r="C24" s="14" t="s">
        <v>38</v>
      </c>
      <c r="D24" s="15" t="s">
        <v>15</v>
      </c>
      <c r="E24" s="13">
        <v>2.42</v>
      </c>
      <c r="F24" s="16">
        <v>44.82</v>
      </c>
      <c r="G24" s="16">
        <v>108.46</v>
      </c>
      <c r="H24" s="27"/>
      <c r="I24" s="27"/>
      <c r="J24" s="9"/>
      <c r="K24" s="9"/>
    </row>
    <row r="25" spans="2:11" ht="38.25">
      <c r="B25" s="13" t="s">
        <v>39</v>
      </c>
      <c r="C25" s="14" t="s">
        <v>40</v>
      </c>
      <c r="D25" s="15" t="s">
        <v>15</v>
      </c>
      <c r="E25" s="13">
        <v>2.2440000000000002</v>
      </c>
      <c r="F25" s="16">
        <v>632.46</v>
      </c>
      <c r="G25" s="16">
        <v>1419.24</v>
      </c>
      <c r="H25" s="36"/>
      <c r="I25" s="34"/>
      <c r="J25" s="9"/>
      <c r="K25" s="9"/>
    </row>
    <row r="26" spans="2:11" s="22" customFormat="1" ht="19.5" customHeight="1">
      <c r="B26" s="17" t="s">
        <v>41</v>
      </c>
      <c r="C26" s="18" t="s">
        <v>42</v>
      </c>
      <c r="D26" s="19"/>
      <c r="E26" s="17" t="s">
        <v>41</v>
      </c>
      <c r="F26" s="20"/>
      <c r="G26" s="20">
        <v>1967.93</v>
      </c>
      <c r="H26" s="36">
        <v>8.26</v>
      </c>
      <c r="I26" s="34">
        <f>G26*H26</f>
        <v>16255.1018</v>
      </c>
      <c r="J26" s="21"/>
      <c r="K26" s="21"/>
    </row>
    <row r="27" spans="2:11">
      <c r="H27" s="23"/>
      <c r="I27" s="23"/>
    </row>
    <row r="28" spans="2:11">
      <c r="H28" s="23"/>
      <c r="I28" s="23"/>
    </row>
    <row r="29" spans="2:11">
      <c r="B29" s="24" t="s">
        <v>45</v>
      </c>
      <c r="H29" s="23"/>
      <c r="I29" s="23"/>
    </row>
    <row r="30" spans="2:11">
      <c r="H30" s="23"/>
      <c r="I30" s="23"/>
    </row>
  </sheetData>
  <mergeCells count="13">
    <mergeCell ref="B2:G2"/>
    <mergeCell ref="B6:B8"/>
    <mergeCell ref="C6:C8"/>
    <mergeCell ref="D6:D8"/>
    <mergeCell ref="E6:E8"/>
    <mergeCell ref="F6:F7"/>
    <mergeCell ref="G6:G7"/>
    <mergeCell ref="B3:G4"/>
    <mergeCell ref="B10:G10"/>
    <mergeCell ref="B11:G11"/>
    <mergeCell ref="B12:G12"/>
    <mergeCell ref="I6:I8"/>
    <mergeCell ref="H6:H8"/>
  </mergeCells>
  <phoneticPr fontId="2" type="noConversion"/>
  <pageMargins left="0.27559055118110237" right="0.19685039370078741" top="0.31496062992125984" bottom="0.43307086614173229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2021-06-24T10:39:36Z</cp:lastPrinted>
  <dcterms:created xsi:type="dcterms:W3CDTF">2003-01-28T12:33:10Z</dcterms:created>
  <dcterms:modified xsi:type="dcterms:W3CDTF">2023-03-20T13:12:15Z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